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Z39" i="15" l="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<sst xmlns="http://schemas.openxmlformats.org/spreadsheetml/2006/main" count="1266" uniqueCount="441">
  <si>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</si>
  <si>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</si>
  <si>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</si>
  <si>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</si>
  <si>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</si>
  <si>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</si>
  <si>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</si>
  <si>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</si>
  <si>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</si>
  <si>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</si>
  <si>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</si>
  <si>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</si>
  <si>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</si>
  <si>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</si>
  <si>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</si>
  <si>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</si>
  <si>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</si>
  <si>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</si>
  <si>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</si>
  <si>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</si>
  <si>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</si>
  <si>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</si>
  <si>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</si>
  <si>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</si>
  <si>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</si>
  <si>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</si>
  <si>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</si>
  <si>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</si>
  <si>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</si>
  <si>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</si>
  <si>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</si>
  <si>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</si>
  <si>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</si>
  <si>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</si>
  <si>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</si>
  <si>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</si>
  <si>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</si>
  <si>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</si>
  <si>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</si>
  <si>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</si>
  <si>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</si>
  <si>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</si>
  <si>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</si>
  <si>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</si>
  <si>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</si>
  <si>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</si>
  <si>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</si>
  <si>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</si>
  <si>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</si>
  <si>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</si>
  <si>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</si>
  <si>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</si>
  <si>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</si>
  <si>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</si>
  <si>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</si>
  <si>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</si>
  <si>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</si>
  <si>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</si>
  <si>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</si>
  <si>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</si>
  <si>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</si>
  <si>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</si>
  <si>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</si>
  <si>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</si>
  <si>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</si>
  <si>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</si>
  <si>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</si>
  <si>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</si>
  <si>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</si>
  <si>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</si>
  <si>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</si>
  <si>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</si>
  <si>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</si>
  <si>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</si>
  <si>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</si>
  <si>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</si>
  <si>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</si>
  <si>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</si>
  <si>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</si>
  <si>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</si>
  <si>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</si>
  <si>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</si>
  <si>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</si>
  <si>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</si>
  <si>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</si>
  <si>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</si>
  <si>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</si>
  <si>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</si>
  <si>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</si>
  <si>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</si>
  <si>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</si>
  <si>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</si>
  <si>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</si>
  <si>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</si>
  <si>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</si>
  <si>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</si>
  <si>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</si>
  <si>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</si>
  <si>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</si>
  <si>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</si>
  <si>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</si>
  <si>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</si>
  <si>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</si>
  <si>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</si>
  <si>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</si>
  <si>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</si>
  <si>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</si>
  <si>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</si>
  <si>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</si>
  <si>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</si>
  <si>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</si>
  <si>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</si>
  <si>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</si>
  <si>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</si>
  <si>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</si>
  <si>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</si>
  <si>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</si>
  <si>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</si>
  <si>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</si>
  <si>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</si>
  <si>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</si>
  <si>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</si>
  <si>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</si>
  <si>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</si>
  <si>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</si>
  <si>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</si>
  <si>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</si>
  <si>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</si>
  <si>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</si>
  <si>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</si>
  <si>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</si>
  <si>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</si>
  <si>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</si>
  <si>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</si>
  <si>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</si>
  <si>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</si>
  <si>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</si>
  <si>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</si>
  <si>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</si>
  <si>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</si>
  <si>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</si>
  <si>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</si>
  <si>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</si>
  <si>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</si>
  <si>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</si>
  <si>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</si>
  <si>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</si>
  <si>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</si>
  <si>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</si>
  <si>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</si>
  <si>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</si>
  <si>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</si>
  <si>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</si>
  <si>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</si>
  <si>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</si>
  <si>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</si>
  <si>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</si>
  <si>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</si>
  <si>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</si>
  <si>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</si>
  <si>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</si>
  <si>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</si>
  <si>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</si>
  <si>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</si>
  <si>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</si>
  <si>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</si>
  <si>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</si>
  <si>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</si>
  <si>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</si>
  <si>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</si>
  <si>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</si>
  <si>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</si>
  <si>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</si>
  <si>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</si>
  <si>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</si>
  <si>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</si>
  <si>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</si>
  <si>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</si>
  <si>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</si>
  <si>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</si>
  <si>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</si>
  <si>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</si>
  <si>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</si>
  <si>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</si>
  <si>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</si>
  <si>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</si>
  <si>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</si>
  <si>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</si>
  <si>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</si>
  <si>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</si>
  <si>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</si>
  <si>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</si>
  <si>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</si>
  <si>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</si>
  <si>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</si>
  <si>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</si>
  <si>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</si>
  <si>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</si>
  <si>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</si>
  <si>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</si>
  <si>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</si>
  <si>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</si>
  <si>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</si>
  <si>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</si>
  <si>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</si>
  <si>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</si>
  <si>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</si>
  <si>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</si>
  <si>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</si>
  <si>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</si>
  <si>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</si>
  <si>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</si>
  <si>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</si>
  <si>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</si>
  <si>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</si>
  <si>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</si>
  <si>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</si>
  <si>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</si>
  <si>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</si>
  <si>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</si>
  <si>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</si>
  <si>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</si>
  <si>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</si>
  <si>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</si>
  <si>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</si>
  <si>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</si>
  <si>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</si>
  <si>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</si>
  <si>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</si>
  <si>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</si>
  <si>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</si>
  <si>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</si>
  <si>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</si>
  <si>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</si>
  <si>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</si>
  <si>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</si>
  <si>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</si>
  <si>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</si>
  <si>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</si>
  <si>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</si>
  <si>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</si>
  <si>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</si>
  <si>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</si>
  <si>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</si>
  <si>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</si>
  <si>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</si>
  <si>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</si>
  <si>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</si>
  <si>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</si>
  <si>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</si>
  <si>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</si>
  <si>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</si>
  <si>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</si>
  <si>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</si>
  <si>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</si>
  <si>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</si>
  <si>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</si>
  <si>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</si>
  <si>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</si>
  <si>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</si>
  <si>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</si>
  <si>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</si>
  <si>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</si>
  <si>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</si>
  <si>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</si>
  <si>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</si>
  <si>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</si>
  <si>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</si>
  <si>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</si>
  <si>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</si>
  <si>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</si>
  <si>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</si>
  <si>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</si>
  <si>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</si>
  <si>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</si>
  <si>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</si>
  <si>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</si>
  <si>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</si>
  <si>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</si>
  <si>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</si>
  <si>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</si>
  <si>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</si>
  <si>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</si>
  <si>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</si>
  <si>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</si>
  <si>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</si>
  <si>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</si>
  <si>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</si>
  <si>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</si>
  <si>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</si>
  <si>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</si>
  <si>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</si>
  <si>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</si>
  <si>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</si>
  <si>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</si>
  <si>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</si>
  <si>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</si>
  <si>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</si>
  <si>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</si>
  <si>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</si>
  <si>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</si>
  <si>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</si>
  <si>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</si>
  <si>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</si>
  <si>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</si>
  <si>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</si>
  <si>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</si>
  <si>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</si>
  <si>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</si>
  <si>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</si>
  <si>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</si>
  <si>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</si>
  <si>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</si>
  <si>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</si>
  <si>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</si>
  <si>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</si>
  <si>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</si>
  <si>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</si>
  <si>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</si>
  <si>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</si>
  <si>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</si>
  <si>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</si>
  <si>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</si>
  <si>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</si>
  <si>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</si>
  <si>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</si>
  <si>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</si>
  <si>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</si>
  <si>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</si>
  <si>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</si>
  <si>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</si>
  <si>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</si>
  <si>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</si>
  <si>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</si>
  <si>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</si>
  <si>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</si>
  <si>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</si>
  <si>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</si>
  <si>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</si>
  <si>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</si>
  <si>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</si>
  <si>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</si>
  <si>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</si>
  <si>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</si>
  <si>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</si>
  <si>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</si>
  <si>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</si>
  <si>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</si>
  <si>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</si>
  <si>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</si>
  <si>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</si>
  <si>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</si>
  <si>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</si>
  <si>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</si>
  <si>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</si>
  <si>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</si>
  <si>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</si>
  <si>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</si>
  <si>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</si>
  <si>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</si>
  <si>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</si>
  <si>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</si>
  <si>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</si>
  <si>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</si>
  <si>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</si>
  <si>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</si>
  <si>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</si>
  <si>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</si>
  <si>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</si>
  <si>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</si>
  <si>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</si>
  <si>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</si>
  <si>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</si>
  <si>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</si>
  <si>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</si>
  <si>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</si>
  <si>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</si>
  <si>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</si>
  <si>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</si>
  <si>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</si>
  <si>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</si>
  <si>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</si>
  <si>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</si>
  <si>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</si>
  <si>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</si>
  <si>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</si>
  <si>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</si>
  <si>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</si>
  <si>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</si>
  <si>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</si>
  <si>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</si>
  <si>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</si>
  <si>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</si>
  <si>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</si>
  <si>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</si>
  <si>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</si>
  <si>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</si>
  <si>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</si>
  <si>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</si>
  <si>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</si>
  <si>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</si>
  <si>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</si>
  <si>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</si>
  <si>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</si>
  <si>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</si>
  <si>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</si>
  <si>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</si>
  <si>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</si>
  <si>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</si>
  <si>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</si>
  <si>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</si>
  <si>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</si>
  <si>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</si>
  <si>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</si>
  <si>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</si>
  <si>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</si>
  <si>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млн руб/км.</t>
  </si>
  <si>
    <t>реконструкция</t>
  </si>
  <si>
    <t>_</t>
  </si>
  <si>
    <t>КТПнн</t>
  </si>
  <si>
    <t>ТМГ</t>
  </si>
  <si>
    <t>прс1</t>
  </si>
  <si>
    <t>ВЛЗ</t>
  </si>
  <si>
    <t>Строительство КТП, ВЛЗ-10кВ,  ВЛИ-0,4 кВ</t>
  </si>
  <si>
    <t>Год раскрытия информации: 2026 год</t>
  </si>
  <si>
    <t>P_Сл_25_ЛК150_016743</t>
  </si>
  <si>
    <t>Строительство трансформаторной подстанции, строительство ЛЭП-10 кВ, строительство ЛЭП-0.4 кВ в соответствии с договором на ТП № 4-48-25-1151 г. Славянск-на-Кубани</t>
  </si>
  <si>
    <t xml:space="preserve">Строительство КТП 10/0,4кВ с силовым трансформатором 250кВА, участка ВЛ-10кВ С13, ВЛИ-0,4кВ проводом марки СИП 2А, сечением 3*150+1*70 мм2. </t>
  </si>
  <si>
    <t xml:space="preserve"> 250/1,114кВА/км</t>
  </si>
  <si>
    <t>4-48-25-1151</t>
  </si>
  <si>
    <t>353567, Краснодарский край, г Славянск-на-Кубани, ул Дзержинского, дом № 1/1</t>
  </si>
  <si>
    <t>ЭПУ для эксплуатации жилого дома</t>
  </si>
  <si>
    <t>опора проектируемой ВЛИ от C13-25</t>
  </si>
  <si>
    <t>ГКТП С13-25</t>
  </si>
  <si>
    <t>С13-25</t>
  </si>
  <si>
    <t>Прс2 ТП C13-15</t>
  </si>
  <si>
    <t>прс2</t>
  </si>
  <si>
    <t>ВЛ</t>
  </si>
  <si>
    <t>прс21 ТП С13-25</t>
  </si>
  <si>
    <t>С13</t>
  </si>
  <si>
    <t xml:space="preserve">КТПнн 10/0,4/0,25, СИП3 3*(1*120) - км, СИП2А 3*95+1*70мм2 L-  км, СИП2А 3*150+1*95мм2 L-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</si>
</sst>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4" sqref="C54"/>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424</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425</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426</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427</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9.7967999999999993</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9.7967999999999993</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8.1639999999999997</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P_Сл_25_ЛК150_016743</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429</v>
      </c>
      <c r="C22" s="90" t="s">
        <v>375</v>
      </c>
      <c r="D22" s="90" t="s">
        <v>400</v>
      </c>
      <c r="E22" s="217" t="s">
        <v>430</v>
      </c>
      <c r="F22" s="217" t="s">
        <v>431</v>
      </c>
      <c r="G22" s="195" t="s">
        <v>432</v>
      </c>
      <c r="H22" s="90">
        <v>0.15</v>
      </c>
      <c r="I22" s="90">
        <v>3.0000000000000001E-3</v>
      </c>
      <c r="J22" s="90">
        <v>0.14699999999999999</v>
      </c>
      <c r="K22" s="90">
        <v>0.4</v>
      </c>
      <c r="L22" s="90">
        <v>3</v>
      </c>
      <c r="M22" s="90">
        <v>0</v>
      </c>
      <c r="N22" s="90">
        <v>0</v>
      </c>
      <c r="O22" s="90">
        <v>0</v>
      </c>
      <c r="P22" s="90">
        <v>0</v>
      </c>
      <c r="Q22" s="214" t="str">
        <f>'1. паспорт местоположение'!C23</f>
        <v xml:space="preserve">Строительство КТП 10/0,4кВ с силовым трансформатором 250кВА, участка ВЛ-10кВ С13, ВЛИ-0,4кВ проводом марки СИП 2А, сечением 3*150+1*70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25" sqref="H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P_Сл_25_ЛК150_016743</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418</v>
      </c>
      <c r="C25" s="186" t="s">
        <v>433</v>
      </c>
      <c r="D25" s="186" t="s">
        <v>419</v>
      </c>
      <c r="E25" s="186" t="s">
        <v>418</v>
      </c>
      <c r="F25" s="186" t="s">
        <v>420</v>
      </c>
      <c r="G25" s="186" t="s">
        <v>418</v>
      </c>
      <c r="H25" s="186" t="s">
        <v>434</v>
      </c>
      <c r="I25" s="186" t="s">
        <v>418</v>
      </c>
      <c r="J25" s="186">
        <v>2026</v>
      </c>
      <c r="K25" s="186">
        <v>2026</v>
      </c>
      <c r="L25" s="186" t="s">
        <v>418</v>
      </c>
      <c r="M25" s="186">
        <v>10</v>
      </c>
      <c r="N25" s="186" t="s">
        <v>418</v>
      </c>
      <c r="O25" s="186">
        <v>0.25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7" zoomScale="60" workbookViewId="0">
      <selection activeCell="S27" sqref="R27:S27"/>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P_Сл_25_ЛК150_016743</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t="s">
        <v>435</v>
      </c>
      <c r="C25" s="62" t="s">
        <v>435</v>
      </c>
      <c r="D25" s="189" t="s">
        <v>436</v>
      </c>
      <c r="E25" s="62" t="s">
        <v>436</v>
      </c>
      <c r="F25" s="189">
        <v>0.4</v>
      </c>
      <c r="G25" s="189">
        <v>0.4</v>
      </c>
      <c r="H25" s="189">
        <v>0.4</v>
      </c>
      <c r="I25" s="189">
        <v>0.4</v>
      </c>
      <c r="J25" s="198" t="s">
        <v>414</v>
      </c>
      <c r="K25" s="189">
        <v>1</v>
      </c>
      <c r="L25" s="190" t="s">
        <v>62</v>
      </c>
      <c r="M25" s="189">
        <v>35</v>
      </c>
      <c r="N25" s="191">
        <v>95</v>
      </c>
      <c r="O25" s="189" t="s">
        <v>437</v>
      </c>
      <c r="P25" s="191" t="s">
        <v>398</v>
      </c>
      <c r="Q25" s="189" t="s">
        <v>418</v>
      </c>
      <c r="R25" s="189" t="s">
        <v>226</v>
      </c>
      <c r="S25" s="189" t="s">
        <v>226</v>
      </c>
      <c r="T25" s="189" t="s">
        <v>226</v>
      </c>
      <c r="U25" s="189" t="s">
        <v>226</v>
      </c>
      <c r="V25" s="189" t="s">
        <v>226</v>
      </c>
      <c r="W25" s="189" t="s">
        <v>397</v>
      </c>
      <c r="X25" s="189" t="s">
        <v>226</v>
      </c>
      <c r="Y25" s="189" t="s">
        <v>226</v>
      </c>
      <c r="Z25" s="189" t="s">
        <v>226</v>
      </c>
      <c r="AA25" s="189" t="s">
        <v>226</v>
      </c>
    </row>
    <row r="26" spans="1:27" s="47" customFormat="1" ht="140.25" customHeight="1" x14ac:dyDescent="0.25">
      <c r="A26" s="188">
        <v>2</v>
      </c>
      <c r="B26" s="189" t="s">
        <v>226</v>
      </c>
      <c r="C26" s="62" t="s">
        <v>438</v>
      </c>
      <c r="D26" s="189" t="s">
        <v>226</v>
      </c>
      <c r="E26" s="62" t="s">
        <v>421</v>
      </c>
      <c r="F26" s="189" t="s">
        <v>226</v>
      </c>
      <c r="G26" s="189">
        <v>0.4</v>
      </c>
      <c r="H26" s="189" t="s">
        <v>226</v>
      </c>
      <c r="I26" s="189">
        <v>0.4</v>
      </c>
      <c r="J26" s="198" t="s">
        <v>414</v>
      </c>
      <c r="K26" s="189" t="s">
        <v>226</v>
      </c>
      <c r="L26" s="190" t="s">
        <v>62</v>
      </c>
      <c r="M26" s="189" t="s">
        <v>226</v>
      </c>
      <c r="N26" s="191">
        <v>150</v>
      </c>
      <c r="O26" s="189" t="s">
        <v>226</v>
      </c>
      <c r="P26" s="191" t="s">
        <v>398</v>
      </c>
      <c r="Q26" s="189" t="s">
        <v>418</v>
      </c>
      <c r="R26" s="189" t="s">
        <v>226</v>
      </c>
      <c r="S26" s="189" t="s">
        <v>226</v>
      </c>
      <c r="T26" s="189" t="s">
        <v>226</v>
      </c>
      <c r="U26" s="189" t="s">
        <v>226</v>
      </c>
      <c r="V26" s="189" t="s">
        <v>226</v>
      </c>
      <c r="W26" s="189" t="s">
        <v>397</v>
      </c>
      <c r="X26" s="189" t="s">
        <v>226</v>
      </c>
      <c r="Y26" s="189" t="s">
        <v>226</v>
      </c>
      <c r="Z26" s="189" t="s">
        <v>226</v>
      </c>
      <c r="AA26" s="189" t="s">
        <v>226</v>
      </c>
    </row>
    <row r="27" spans="1:27" ht="75" customHeight="1" x14ac:dyDescent="0.25">
      <c r="A27" s="188">
        <v>3</v>
      </c>
      <c r="B27" s="189" t="s">
        <v>226</v>
      </c>
      <c r="C27" s="62" t="s">
        <v>439</v>
      </c>
      <c r="D27" s="189" t="s">
        <v>418</v>
      </c>
      <c r="E27" s="62" t="s">
        <v>418</v>
      </c>
      <c r="F27" s="189" t="s">
        <v>418</v>
      </c>
      <c r="G27" s="189">
        <v>10</v>
      </c>
      <c r="H27" s="189" t="s">
        <v>418</v>
      </c>
      <c r="I27" s="189">
        <v>10</v>
      </c>
      <c r="J27" s="198" t="s">
        <v>414</v>
      </c>
      <c r="K27" s="189" t="s">
        <v>418</v>
      </c>
      <c r="L27" s="190" t="s">
        <v>62</v>
      </c>
      <c r="M27" s="189" t="s">
        <v>418</v>
      </c>
      <c r="N27" s="191">
        <v>120</v>
      </c>
      <c r="O27" s="189" t="s">
        <v>418</v>
      </c>
      <c r="P27" s="191" t="s">
        <v>422</v>
      </c>
      <c r="Q27" s="189" t="s">
        <v>418</v>
      </c>
      <c r="R27" s="189" t="s">
        <v>226</v>
      </c>
      <c r="S27" s="189" t="s">
        <v>226</v>
      </c>
      <c r="T27" s="189" t="s">
        <v>226</v>
      </c>
      <c r="U27" s="189" t="s">
        <v>226</v>
      </c>
      <c r="V27" s="189" t="s">
        <v>226</v>
      </c>
      <c r="W27" s="189" t="s">
        <v>397</v>
      </c>
      <c r="X27" s="189" t="s">
        <v>226</v>
      </c>
      <c r="Y27" s="189" t="s">
        <v>226</v>
      </c>
      <c r="Z27" s="189" t="s">
        <v>226</v>
      </c>
      <c r="AA27" s="189" t="s">
        <v>226</v>
      </c>
    </row>
    <row r="28" spans="1:27" s="45" customFormat="1" x14ac:dyDescent="0.25">
      <c r="A28" s="39"/>
      <c r="B28" s="39"/>
      <c r="C28" s="39"/>
      <c r="D28" s="39"/>
      <c r="E28" s="39"/>
      <c r="F28" s="39"/>
      <c r="G28" s="39"/>
      <c r="H28" s="39"/>
      <c r="I28" s="39"/>
      <c r="J28" s="39"/>
      <c r="K28" s="39"/>
      <c r="L28" s="39"/>
      <c r="M28" s="39"/>
      <c r="N28" s="39"/>
      <c r="O28" s="39"/>
      <c r="P28" s="39"/>
      <c r="Q28" s="39"/>
      <c r="R28" s="39"/>
      <c r="S28" s="39"/>
      <c r="T28" s="39"/>
      <c r="U28" s="39"/>
      <c r="V28" s="39"/>
      <c r="W28" s="39"/>
      <c r="X28" s="64"/>
      <c r="Y28" s="65"/>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x14ac:dyDescent="0.25">
      <c r="A30" s="46"/>
      <c r="B30" s="46"/>
      <c r="C30" s="46"/>
      <c r="D30" s="45"/>
      <c r="E30" s="45"/>
      <c r="F30" s="45"/>
      <c r="G30" s="45"/>
      <c r="H30" s="45"/>
      <c r="I30" s="45"/>
      <c r="J30" s="45"/>
      <c r="K30" s="45"/>
      <c r="L30" s="45"/>
      <c r="M30" s="45"/>
      <c r="N30" s="45"/>
      <c r="O30" s="45"/>
      <c r="P30" s="45"/>
      <c r="Q30" s="45"/>
      <c r="R30" s="45"/>
      <c r="S30" s="45"/>
      <c r="T30" s="45"/>
      <c r="U30" s="45"/>
      <c r="V30" s="45"/>
      <c r="W30" s="45"/>
      <c r="X30" s="45"/>
      <c r="Y30" s="45"/>
      <c r="Z30" s="45"/>
      <c r="AA30"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P_Сл_25_ЛК150_016743</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КТП 10/0,4кВ с силовым трансформатором 250кВА, участка ВЛ-10кВ С13, ВЛИ-0,4кВ проводом марки СИП 2А, сечением 3*150+1*70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423</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440</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416</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КТП 10/0,4кВ с силовым трансформатором 250кВА, участка ВЛ-10кВ С13, ВЛИ-0,4кВ проводом марки СИП 2А, сечением 3*150+1*70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P_Сл_25_ЛК150_016743</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P_Сл_25_ЛК150_016743</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E42" sqref="E42"/>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P_Сл_25_ЛК150_016743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413</v>
      </c>
      <c r="U20" s="282"/>
      <c r="V20" s="282"/>
      <c r="W20" s="282"/>
      <c r="X20" s="282" t="s">
        <v>415</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411</v>
      </c>
      <c r="F22" s="52" t="s">
        <v>412</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9.7967999999999993</v>
      </c>
      <c r="D24" s="57">
        <f>C24</f>
        <v>9.7967999999999993</v>
      </c>
      <c r="E24" s="57">
        <f>D24</f>
        <v>9.7967999999999993</v>
      </c>
      <c r="F24" s="57">
        <f>E24</f>
        <v>9.7967999999999993</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9.7967999999999993</v>
      </c>
      <c r="AA24" s="57" t="s">
        <v>375</v>
      </c>
      <c r="AB24" s="57">
        <f>H24+N24+P24+T24+X24</f>
        <v>0</v>
      </c>
      <c r="AC24" s="57">
        <f>J24+N24+R24+V24+Z24</f>
        <v>9.7967999999999993</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9.7967999999999993</v>
      </c>
      <c r="D27" s="201">
        <f t="shared" ref="D27:F27" si="3">D24</f>
        <v>9.7967999999999993</v>
      </c>
      <c r="E27" s="201">
        <f t="shared" si="3"/>
        <v>9.7967999999999993</v>
      </c>
      <c r="F27" s="201">
        <f t="shared" si="3"/>
        <v>9.7967999999999993</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9.7967999999999993</v>
      </c>
      <c r="AA27" s="204" t="s">
        <v>375</v>
      </c>
      <c r="AB27" s="202">
        <f t="shared" si="0"/>
        <v>0</v>
      </c>
      <c r="AC27" s="202">
        <f t="shared" si="1"/>
        <v>9.7967999999999993</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8.1639999999999997</v>
      </c>
      <c r="D30" s="57">
        <f>C30</f>
        <v>8.1639999999999997</v>
      </c>
      <c r="E30" s="57">
        <f>D30</f>
        <v>8.1639999999999997</v>
      </c>
      <c r="F30" s="57">
        <f>F27/1.2</f>
        <v>8.1639999999999997</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8.1639999999999997</v>
      </c>
      <c r="AA30" s="57" t="s">
        <v>375</v>
      </c>
      <c r="AB30" s="57">
        <f t="shared" si="0"/>
        <v>0</v>
      </c>
      <c r="AC30" s="57">
        <f t="shared" si="1"/>
        <v>8.1639999999999997</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v>0</v>
      </c>
      <c r="D39" s="87"/>
      <c r="E39" s="52"/>
      <c r="F39" s="158"/>
      <c r="G39" s="52"/>
      <c r="H39" s="52"/>
      <c r="I39" s="52"/>
      <c r="J39" s="52"/>
      <c r="K39" s="52"/>
      <c r="L39" s="52"/>
      <c r="M39" s="52"/>
      <c r="N39" s="52"/>
      <c r="O39" s="52"/>
      <c r="P39" s="52"/>
      <c r="Q39" s="52"/>
      <c r="R39" s="52"/>
      <c r="S39" s="52"/>
      <c r="T39" s="52"/>
      <c r="U39" s="52"/>
      <c r="V39" s="52"/>
      <c r="W39" s="52"/>
      <c r="X39" s="52"/>
      <c r="Y39" s="52"/>
      <c r="Z39" s="52">
        <f>C39</f>
        <v>0</v>
      </c>
      <c r="AA39" s="52"/>
      <c r="AB39" s="57">
        <f>H39+L39+P39+T39+X39</f>
        <v>0</v>
      </c>
      <c r="AC39" s="57">
        <f>J39+N39+R39+V39+Z39</f>
        <v>0</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f>C39</f>
        <v>0</v>
      </c>
      <c r="D47" s="87"/>
      <c r="E47" s="52"/>
      <c r="F47" s="158"/>
      <c r="G47" s="52"/>
      <c r="H47" s="52"/>
      <c r="I47" s="52"/>
      <c r="J47" s="52"/>
      <c r="K47" s="52"/>
      <c r="L47" s="52"/>
      <c r="M47" s="52"/>
      <c r="N47" s="52"/>
      <c r="O47" s="52"/>
      <c r="P47" s="52"/>
      <c r="Q47" s="52"/>
      <c r="R47" s="52"/>
      <c r="S47" s="52"/>
      <c r="T47" s="52"/>
      <c r="U47" s="52"/>
      <c r="V47" s="52"/>
      <c r="W47" s="52"/>
      <c r="X47" s="52"/>
      <c r="Y47" s="52"/>
      <c r="Z47" s="52">
        <f>C47</f>
        <v>0</v>
      </c>
      <c r="AA47" s="52"/>
      <c r="AB47" s="57">
        <f t="shared" si="5"/>
        <v>0</v>
      </c>
      <c r="AC47" s="57">
        <f t="shared" si="6"/>
        <v>0</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8.1639999999999997</v>
      </c>
      <c r="D52" s="87"/>
      <c r="E52" s="87"/>
      <c r="F52" s="158"/>
      <c r="G52" s="52"/>
      <c r="H52" s="57"/>
      <c r="I52" s="52"/>
      <c r="J52" s="57"/>
      <c r="K52" s="52"/>
      <c r="L52" s="52"/>
      <c r="M52" s="52"/>
      <c r="N52" s="57"/>
      <c r="O52" s="52"/>
      <c r="P52" s="57"/>
      <c r="Q52" s="52"/>
      <c r="R52" s="57"/>
      <c r="S52" s="52"/>
      <c r="T52" s="57"/>
      <c r="U52" s="52"/>
      <c r="V52" s="57"/>
      <c r="W52" s="52"/>
      <c r="X52" s="57"/>
      <c r="Y52" s="52"/>
      <c r="Z52" s="57">
        <f>C52</f>
        <v>8.1639999999999997</v>
      </c>
      <c r="AA52" s="52"/>
      <c r="AB52" s="57">
        <f t="shared" ref="AB52:AB58" si="7">H52+L52+P52+T52+X52</f>
        <v>0</v>
      </c>
      <c r="AC52" s="57">
        <f t="shared" ref="AC52:AC58" si="8">J52+N52+R52+V52+Z52</f>
        <v>8.1639999999999997</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f>C39</f>
        <v>0</v>
      </c>
      <c r="D56" s="87"/>
      <c r="E56" s="87"/>
      <c r="F56" s="158"/>
      <c r="G56" s="52"/>
      <c r="H56" s="120"/>
      <c r="I56" s="52"/>
      <c r="J56" s="120"/>
      <c r="K56" s="52"/>
      <c r="L56" s="52"/>
      <c r="M56" s="52"/>
      <c r="N56" s="52"/>
      <c r="O56" s="52"/>
      <c r="P56" s="52"/>
      <c r="Q56" s="52"/>
      <c r="R56" s="52"/>
      <c r="S56" s="52"/>
      <c r="T56" s="52"/>
      <c r="U56" s="52"/>
      <c r="V56" s="52"/>
      <c r="W56" s="52"/>
      <c r="X56" s="52"/>
      <c r="Y56" s="52"/>
      <c r="Z56" s="52">
        <f>C56</f>
        <v>0</v>
      </c>
      <c r="AA56" s="52"/>
      <c r="AB56" s="57">
        <f t="shared" si="7"/>
        <v>0</v>
      </c>
      <c r="AC56" s="57">
        <f t="shared" si="8"/>
        <v>0</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P_Сл_25_ЛК150_016743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v>0.25</v>
      </c>
      <c r="H26" s="170"/>
      <c r="I26" s="210">
        <f>'5.2. Паспорт фин осв ввод'!C39</f>
        <v>0</v>
      </c>
      <c r="J26" s="184"/>
      <c r="K26" s="170"/>
      <c r="L26" s="170"/>
      <c r="M26" s="171" t="s">
        <v>388</v>
      </c>
      <c r="N26" s="216" t="s">
        <v>426</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P_Сл_25_ЛК150_016743</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4-48-25-1151 г. Славянск-на-Кубани</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Строительство трансформаторной подстанции, строительство ЛЭП-10 кВ, строительство ЛЭП-0.4 кВ в соответствии с договором на ТП № 4-48-25-1151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417</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9.7967999999999993</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410</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410</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2026-08-03T08:30:50Z</dcterms:modified>
</cp:coreProperties>
</file>